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37-142 БКТП 20 кВ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/>
  <c r="G30" i="33"/>
  <c r="G31" i="33" s="1"/>
  <c r="H31" i="33" s="1"/>
  <c r="H30" i="33"/>
  <c r="G13" i="33"/>
  <c r="G14" i="33"/>
  <c r="G18" i="33"/>
  <c r="F13" i="33"/>
  <c r="F14" i="33" s="1"/>
  <c r="F18" i="33" s="1"/>
  <c r="F22" i="33" s="1"/>
  <c r="F32" i="33" s="1"/>
  <c r="D21" i="33"/>
  <c r="H20" i="33"/>
  <c r="G21" i="33"/>
  <c r="H21" i="33" s="1"/>
  <c r="H12" i="33"/>
  <c r="E13" i="33"/>
  <c r="E14" i="33"/>
  <c r="E16" i="33" s="1"/>
  <c r="E17" i="33" s="1"/>
  <c r="E18" i="33" s="1"/>
  <c r="E22" i="33" s="1"/>
  <c r="E32" i="33" s="1"/>
  <c r="D13" i="33"/>
  <c r="D14" i="33"/>
  <c r="D16" i="33" s="1"/>
  <c r="E21" i="33"/>
  <c r="G22" i="33"/>
  <c r="H13" i="33"/>
  <c r="D17" i="33" l="1"/>
  <c r="H17" i="33" s="1"/>
  <c r="H16" i="33"/>
  <c r="F33" i="33"/>
  <c r="F34" i="33"/>
  <c r="F35" i="33" s="1"/>
  <c r="E33" i="33"/>
  <c r="E34" i="33"/>
  <c r="E35" i="33" s="1"/>
  <c r="D18" i="33"/>
  <c r="J16" i="33"/>
  <c r="H14" i="33"/>
  <c r="D22" i="33" l="1"/>
  <c r="H18" i="33"/>
  <c r="D32" i="33" l="1"/>
  <c r="H22" i="33"/>
  <c r="G25" i="33" l="1"/>
  <c r="G26" i="33"/>
  <c r="H26" i="33" s="1"/>
  <c r="D34" i="33"/>
  <c r="D33" i="33"/>
  <c r="D35" i="33" l="1"/>
  <c r="H25" i="33"/>
  <c r="G27" i="33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<sst xmlns="http://schemas.openxmlformats.org/spreadsheetml/2006/main" count="48" uniqueCount="46">
  <si>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</si>
  <si>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</si>
  <si>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</si>
  <si>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</si>
  <si>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</si>
  <si>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</si>
  <si>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</si>
  <si>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</si>
  <si>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</si>
  <si>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</si>
  <si>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</si>
  <si>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</si>
  <si>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</si>
  <si>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</si>
  <si>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</si>
  <si>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</si>
  <si>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</si>
  <si>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</si>
  <si>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</si>
  <si>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</si>
  <si>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</si>
  <si>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</si>
  <si>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</si>
  <si>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</si>
  <si>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</si>
  <si>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</si>
  <si>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</si>
  <si>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</si>
  <si>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</si>
  <si>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 СВОДНЫЙ   СМЕТНЫЙ  РАСЧЕТ  СТОИМОСТИ  СТРОИТЕЛЬСТВА (проект) </t>
  </si>
  <si>
    <t xml:space="preserve">Всего по сводному сметному расчету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</si>
  <si>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</si>
  <si>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</si>
  <si>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</si>
  <si>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</si>
  <si>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</si>
  <si>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</si>
  <si>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</si>
  <si>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</si>
  <si>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</si>
  <si>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</si>
  <si>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</si>
  <si>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</si>
  <si>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Всего по главе 2</t>
  </si>
  <si>
    <t xml:space="preserve">Блочная комплектная трансформаторная подстанция в железобетонной оболочке типа БКТП 20/0,4 кВ с трансформаторами 2х1600 кВА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</si>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</sst>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2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5" applyFont="1"/>
    <xf numFmtId="0" fontId="1" fillId="0" borderId="0" xfId="5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5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right" vertical="center"/>
    </xf>
    <xf numFmtId="185" fontId="12" fillId="0" borderId="0" xfId="2" applyNumberFormat="1" applyFont="1" applyAlignment="1">
      <alignment horizontal="right" vertical="center"/>
    </xf>
    <xf numFmtId="0" fontId="8" fillId="0" borderId="0" xfId="4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5" applyFont="1" applyAlignment="1">
      <alignment horizontal="left"/>
    </xf>
    <xf numFmtId="0" fontId="1" fillId="0" borderId="0" xfId="5" applyFont="1" applyAlignment="1">
      <alignment horizontal="left"/>
    </xf>
    <xf numFmtId="2" fontId="2" fillId="0" borderId="19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20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Звездный бульвар" xfId="4"/>
    <cellStyle name="Обычный_Сводный Рыбинская" xfId="5"/>
    <cellStyle name="Финансовый 4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24634.77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1" t="s">
        <v>29</v>
      </c>
      <c r="B3" s="81"/>
      <c r="C3" s="81"/>
      <c r="D3" s="81"/>
      <c r="E3" s="81"/>
      <c r="F3" s="81"/>
      <c r="G3" s="81"/>
      <c r="H3" s="81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2" t="s">
        <v>44</v>
      </c>
      <c r="B5" s="82"/>
      <c r="C5" s="82"/>
      <c r="D5" s="82"/>
      <c r="E5" s="82"/>
      <c r="F5" s="82"/>
      <c r="G5" s="82"/>
      <c r="H5" s="82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3" t="s">
        <v>45</v>
      </c>
      <c r="B7" s="84"/>
      <c r="C7" s="84"/>
      <c r="D7" s="84"/>
      <c r="E7" s="84"/>
      <c r="F7" s="84"/>
      <c r="G7" s="16"/>
      <c r="H7" s="22"/>
    </row>
    <row r="8" spans="1:10" ht="15" x14ac:dyDescent="0.2">
      <c r="A8" s="85" t="s">
        <v>11</v>
      </c>
      <c r="B8" s="87" t="s">
        <v>10</v>
      </c>
      <c r="C8" s="6"/>
      <c r="D8" s="89" t="s">
        <v>9</v>
      </c>
      <c r="E8" s="90"/>
      <c r="F8" s="90"/>
      <c r="G8" s="91"/>
      <c r="H8" s="23"/>
    </row>
    <row r="9" spans="1:10" ht="62.25" customHeight="1" x14ac:dyDescent="0.2">
      <c r="A9" s="86"/>
      <c r="B9" s="88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44</v>
      </c>
      <c r="D12" s="49">
        <v>533.46</v>
      </c>
      <c r="E12" s="47">
        <v>278.88</v>
      </c>
      <c r="F12" s="79">
        <v>16864.52</v>
      </c>
      <c r="G12" s="80">
        <v>53.71</v>
      </c>
      <c r="H12" s="48">
        <f>SUM(D12:G12)</f>
        <v>17730.57</v>
      </c>
    </row>
    <row r="13" spans="1:10" ht="16.5" customHeight="1" x14ac:dyDescent="0.25">
      <c r="A13" s="57"/>
      <c r="B13" s="58"/>
      <c r="C13" s="61" t="s">
        <v>43</v>
      </c>
      <c r="D13" s="60">
        <f>SUM(D12:D12)</f>
        <v>533.46</v>
      </c>
      <c r="E13" s="60">
        <f>SUM(E12:E12)</f>
        <v>278.88</v>
      </c>
      <c r="F13" s="60">
        <f>SUM(F12:F12)</f>
        <v>16864.52</v>
      </c>
      <c r="G13" s="60">
        <f>SUM(G12:G12)</f>
        <v>53.71</v>
      </c>
      <c r="H13" s="60">
        <f>SUM(D13:G13)</f>
        <v>17730.57</v>
      </c>
    </row>
    <row r="14" spans="1:10" ht="15" x14ac:dyDescent="0.25">
      <c r="A14" s="57"/>
      <c r="B14" s="58"/>
      <c r="C14" s="62" t="s">
        <v>15</v>
      </c>
      <c r="D14" s="60">
        <f>D13</f>
        <v>533.46</v>
      </c>
      <c r="E14" s="60">
        <f>E13</f>
        <v>278.88</v>
      </c>
      <c r="F14" s="60">
        <f>F13</f>
        <v>16864.52</v>
      </c>
      <c r="G14" s="60">
        <f>G13</f>
        <v>53.71</v>
      </c>
      <c r="H14" s="60">
        <f>SUM(D14:G14)</f>
        <v>17730.57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8</v>
      </c>
      <c r="E16" s="47">
        <f>ROUND(E14*1.5%,2)</f>
        <v>4.18</v>
      </c>
      <c r="F16" s="47"/>
      <c r="G16" s="47"/>
      <c r="H16" s="48">
        <f>SUM(D16:G16)</f>
        <v>12.18</v>
      </c>
      <c r="J16" s="1">
        <f>D14*0.039*0.8</f>
        <v>16.64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8</v>
      </c>
      <c r="E17" s="63">
        <f>SUM(E16:E16)</f>
        <v>4.18</v>
      </c>
      <c r="F17" s="63"/>
      <c r="G17" s="63"/>
      <c r="H17" s="60">
        <f>SUM(D17:G17)</f>
        <v>12.18</v>
      </c>
    </row>
    <row r="18" spans="1:8" ht="13.5" customHeight="1" x14ac:dyDescent="0.25">
      <c r="A18" s="57"/>
      <c r="B18" s="58"/>
      <c r="C18" s="61" t="s">
        <v>5</v>
      </c>
      <c r="D18" s="63">
        <f>D14+D17</f>
        <v>541.46</v>
      </c>
      <c r="E18" s="63">
        <f>E14+E17</f>
        <v>283.06</v>
      </c>
      <c r="F18" s="63">
        <f>F14+F17</f>
        <v>16864.52</v>
      </c>
      <c r="G18" s="63">
        <f>G14+G17</f>
        <v>53.71</v>
      </c>
      <c r="H18" s="60">
        <f>SUM(D18:G18)</f>
        <v>17742.75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587.44000000000005</v>
      </c>
      <c r="H20" s="48">
        <f>SUM(D20:G20)</f>
        <v>587.44000000000005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587.44000000000005</v>
      </c>
      <c r="H21" s="60">
        <f>SUM(D21:G21)</f>
        <v>587.44000000000005</v>
      </c>
    </row>
    <row r="22" spans="1:8" ht="15" customHeight="1" x14ac:dyDescent="0.25">
      <c r="A22" s="57"/>
      <c r="B22" s="58"/>
      <c r="C22" s="61" t="s">
        <v>2</v>
      </c>
      <c r="D22" s="63">
        <f>D21+D18</f>
        <v>541.46</v>
      </c>
      <c r="E22" s="63">
        <f>E21+E18</f>
        <v>283.06</v>
      </c>
      <c r="F22" s="63">
        <f>F21+F18</f>
        <v>16864.52</v>
      </c>
      <c r="G22" s="63">
        <f>G21+G18</f>
        <v>641.15</v>
      </c>
      <c r="H22" s="60">
        <f>SUM(D22:G22)</f>
        <v>18330.189999999999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392.27</v>
      </c>
      <c r="H25" s="46">
        <f t="shared" ref="H25:H35" si="0">SUM(D25:G25)</f>
        <v>392.27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1050.1500000000001</v>
      </c>
      <c r="H26" s="46">
        <f t="shared" si="0"/>
        <v>1050.1500000000001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1442.42</v>
      </c>
      <c r="H27" s="65">
        <f t="shared" si="0"/>
        <v>1442.42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42.75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95.7*1.12*4.706*0.3*1.02</f>
        <v>154.35</v>
      </c>
      <c r="H29" s="46">
        <f>SUM(D29:G29)</f>
        <v>154.35</v>
      </c>
    </row>
    <row r="30" spans="1:8" ht="99.75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H29*0.0265</f>
        <v>4.09</v>
      </c>
      <c r="H30" s="46">
        <f>SUM(D30:G30)</f>
        <v>4.09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158.44</v>
      </c>
      <c r="H31" s="65">
        <f>SUM(D31:G31)</f>
        <v>158.44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541.46</v>
      </c>
      <c r="E32" s="63">
        <f>E22+E27+E31</f>
        <v>283.06</v>
      </c>
      <c r="F32" s="63">
        <f>F22+F27+F31</f>
        <v>16864.52</v>
      </c>
      <c r="G32" s="63">
        <f>G22+G27+G31</f>
        <v>2242.0100000000002</v>
      </c>
      <c r="H32" s="63">
        <f>H22+H27+H31</f>
        <v>19931.05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16.239999999999998</v>
      </c>
      <c r="E33" s="47">
        <f>ROUND(E32*3%,2)</f>
        <v>8.49</v>
      </c>
      <c r="F33" s="47">
        <f>ROUND(F32*3%,2)</f>
        <v>505.94</v>
      </c>
      <c r="G33" s="47">
        <f>ROUND(G32*3%,2)</f>
        <v>67.260000000000005</v>
      </c>
      <c r="H33" s="76">
        <f t="shared" si="0"/>
        <v>597.92999999999995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557.70000000000005</v>
      </c>
      <c r="E34" s="66">
        <f>E32+E33</f>
        <v>291.55</v>
      </c>
      <c r="F34" s="66">
        <f>F32+F33</f>
        <v>17370.46</v>
      </c>
      <c r="G34" s="63">
        <f>G32+G33</f>
        <v>2309.27</v>
      </c>
      <c r="H34" s="77">
        <f>SUM(D34:G34)</f>
        <v>20528.98</v>
      </c>
      <c r="I34" s="1">
        <v>14642.34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111.54</v>
      </c>
      <c r="E35" s="63">
        <f>ROUND(E34*0.2,2)</f>
        <v>58.31</v>
      </c>
      <c r="F35" s="63">
        <f>ROUND(F34*0.2,2)</f>
        <v>3474.09</v>
      </c>
      <c r="G35" s="63">
        <f>ROUND(G34*0.2,2)</f>
        <v>461.85</v>
      </c>
      <c r="H35" s="76">
        <f t="shared" si="0"/>
        <v>4105.79</v>
      </c>
    </row>
    <row r="36" spans="1:14" ht="30.75" customHeight="1" thickBot="1" x14ac:dyDescent="0.3">
      <c r="A36" s="70"/>
      <c r="B36" s="71"/>
      <c r="C36" s="72" t="s">
        <v>30</v>
      </c>
      <c r="D36" s="73"/>
      <c r="E36" s="74"/>
      <c r="F36" s="73"/>
      <c r="G36" s="74"/>
      <c r="H36" s="75">
        <f>H35+H34</f>
        <v>24634.77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2026-01-15T06:10:14Z</dcterms:modified>
</cp:coreProperties>
</file>